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fitzsim\appdata\local\bentley\projectwise\workingdir\ohiodot-pw.bentley.com_ohiodot-pw-02\joel.fitzsimmons@dot.ohio.gov\d1175524\"/>
    </mc:Choice>
  </mc:AlternateContent>
  <xr:revisionPtr revIDLastSave="0" documentId="13_ncr:1_{2C4D9D50-C732-4892-8788-A373A5F3B7B1}" xr6:coauthVersionLast="47" xr6:coauthVersionMax="47" xr10:uidLastSave="{00000000-0000-0000-0000-000000000000}"/>
  <bookViews>
    <workbookView xWindow="28680" yWindow="-120" windowWidth="29040" windowHeight="15720" xr2:uid="{FC7668DF-853E-4C8A-A6C4-E505186D6E93}"/>
  </bookViews>
  <sheets>
    <sheet name="Sheet1" sheetId="1" r:id="rId1"/>
    <sheet name="Sheet 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9" i="1" l="1"/>
  <c r="E23" i="1"/>
  <c r="E24" i="1"/>
  <c r="E62" i="1"/>
  <c r="E63" i="1"/>
  <c r="E64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5" i="1"/>
  <c r="E6" i="1" s="1"/>
  <c r="E14" i="1"/>
  <c r="E15" i="1" s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 l="1"/>
  <c r="E65" i="1"/>
</calcChain>
</file>

<file path=xl/sharedStrings.xml><?xml version="1.0" encoding="utf-8"?>
<sst xmlns="http://schemas.openxmlformats.org/spreadsheetml/2006/main" count="178" uniqueCount="66">
  <si>
    <t>ROUTE</t>
  </si>
  <si>
    <t>SLM</t>
  </si>
  <si>
    <t>FROM</t>
  </si>
  <si>
    <t>TO</t>
  </si>
  <si>
    <t>LENGTH</t>
  </si>
  <si>
    <t>US 30</t>
  </si>
  <si>
    <t>TYPICAL SECTION 1 (WESTBOUND)</t>
  </si>
  <si>
    <t>(FEET)</t>
  </si>
  <si>
    <t>(MILES)</t>
  </si>
  <si>
    <t>TYPICAL SECTION 1 (EASTBOUND)</t>
  </si>
  <si>
    <t>TYPICAL SECTION 2 (EASTBOUND)</t>
  </si>
  <si>
    <t>TYPICAL SECTION 2 (WESTBOUND)</t>
  </si>
  <si>
    <t>Note: Need to verify these average pavement widths with field review.</t>
  </si>
  <si>
    <t>Comments</t>
  </si>
  <si>
    <t xml:space="preserve">TOTAL = </t>
  </si>
  <si>
    <t>Gap between SLM 13.36 and 13.42 because a concrete bridge SFN 7607709.</t>
  </si>
  <si>
    <t>TYPICAL SECTION 3 APPLIES:</t>
  </si>
  <si>
    <t>This typical section is for the Ramp Typical Section.</t>
  </si>
  <si>
    <t>RAMP H</t>
  </si>
  <si>
    <t>Old plan shows a dimension range of 12-26 feet. How do I put this?</t>
  </si>
  <si>
    <t>Old plan shows a dimension range of 27-29 feet. How do I put this?</t>
  </si>
  <si>
    <t>Old plan shows a dimension range of 26-39 feet. How do I put this?</t>
  </si>
  <si>
    <t>Old plan adds up to 3.49 but it should be 3.47?</t>
  </si>
  <si>
    <t>Gap between SLM 14.75 and 14.78 because of a concrete bridge SFN 7600925.</t>
  </si>
  <si>
    <t>Gap between SLM 14.81 and 14.94 because of a concrete bridge SFN 7600941.</t>
  </si>
  <si>
    <t>Gap between SLM 15.19 and 15.24 because of a concrete bridge SFN 7600844.</t>
  </si>
  <si>
    <t>Gap between SLM 14.99 and 15.09 because of a concrete bridge SFN 7600860.</t>
  </si>
  <si>
    <t>Gap between SLM 15.56 and 15.59 because of a concrete bridge SFN 7600895.</t>
  </si>
  <si>
    <t>Gap between SLM 15.79 and 15.83 because of a concrete bridge SFN 7600976.</t>
  </si>
  <si>
    <t>Gap between SLM 15.89 and 16.02 because of a concrete bridge SFN 7600984.</t>
  </si>
  <si>
    <t>Gap between SLM 16.34 and 16.36 because of a concrete bridge SFN 7601018.</t>
  </si>
  <si>
    <t>Gap between SLM 16.38 and 16.43 because of a concrete bridge SFN 7601026.</t>
  </si>
  <si>
    <t>BS-1</t>
  </si>
  <si>
    <t>SECTION NO.</t>
  </si>
  <si>
    <t>SIDE</t>
  </si>
  <si>
    <t>LT MED</t>
  </si>
  <si>
    <t>LT</t>
  </si>
  <si>
    <t>BARRIER SECTIONS (WESTBOUND)</t>
  </si>
  <si>
    <t>BARRIER SECTIONS (EASTBOUND)</t>
  </si>
  <si>
    <t>GUARDRAIL SECTION</t>
  </si>
  <si>
    <t>BS-2</t>
  </si>
  <si>
    <t>CONCRETE BARRIER SECTION</t>
  </si>
  <si>
    <t xml:space="preserve">BS-3 </t>
  </si>
  <si>
    <t>CURB SECTION</t>
  </si>
  <si>
    <t xml:space="preserve">LENGTH OF PROJECT </t>
  </si>
  <si>
    <t>BARRIER SECTIONS (RAMPS)</t>
  </si>
  <si>
    <t>RAMP NO.</t>
  </si>
  <si>
    <t>First Sheet</t>
  </si>
  <si>
    <t>Second Sheet</t>
  </si>
  <si>
    <t>PW</t>
  </si>
  <si>
    <t>TOTAL (MILES) =</t>
  </si>
  <si>
    <t>RAMP P</t>
  </si>
  <si>
    <t>RAMP R</t>
  </si>
  <si>
    <t>RAMP T</t>
  </si>
  <si>
    <t>RAMP B</t>
  </si>
  <si>
    <t>RAMP W-C</t>
  </si>
  <si>
    <t>RAMP C-E</t>
  </si>
  <si>
    <t>RAMP O</t>
  </si>
  <si>
    <t>RAMP Q</t>
  </si>
  <si>
    <t>RAMP S</t>
  </si>
  <si>
    <t>RAMP A</t>
  </si>
  <si>
    <t>RAMP D</t>
  </si>
  <si>
    <t>RAMP E</t>
  </si>
  <si>
    <t>RAMP CN-W</t>
  </si>
  <si>
    <t>RAMP CS-W</t>
  </si>
  <si>
    <t>RAMP E-C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</si>
</sst>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u/>
      <sz val="11"/>
      <color theme="1"/>
      <name val="Arial"/>
      <family val="2"/>
    </font>
    <font>
      <b/>
      <i/>
      <sz val="11"/>
      <color theme="1"/>
      <name val="Arial"/>
      <family val="2"/>
    </font>
    <font>
      <i/>
      <sz val="11"/>
      <color theme="1"/>
      <name val="Arial"/>
      <family val="2"/>
    </font>
    <font>
      <i/>
      <sz val="11"/>
      <name val="Arial"/>
      <family val="2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2" fontId="5" fillId="0" borderId="12" xfId="0" applyNumberFormat="1" applyFont="1" applyBorder="1" applyAlignment="1" applyProtection="1">
      <alignment horizontal="center" vertical="center"/>
      <protection locked="0"/>
    </xf>
    <xf numFmtId="2" fontId="5" fillId="0" borderId="1" xfId="0" applyNumberFormat="1" applyFont="1" applyBorder="1" applyAlignment="1" applyProtection="1">
      <alignment horizontal="center" vertical="center"/>
      <protection locked="0"/>
    </xf>
    <xf numFmtId="2" fontId="5" fillId="0" borderId="1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F5162-20BA-4AA5-8BAD-B49AC850CEF3}">
  <dimension ref="A2:O89"/>
  <sheetViews>
    <sheetView tabSelected="1" topLeftCell="A69" zoomScale="130" zoomScaleNormal="130" workbookViewId="0">
      <selection activeCell="E89" sqref="A70:E89"/>
    </sheetView>
  </sheetViews>
  <sheetFormatPr defaultRowHeight="15" x14ac:dyDescent="0.25"/>
  <cols>
    <col min="1" max="5" width="10.7109375" style="2" customWidth="1"/>
    <col min="6" max="6" width="9.140625" style="1"/>
    <col min="7" max="7" width="50.7109375" style="1" customWidth="1"/>
    <col min="8" max="9" width="9.140625" style="1"/>
  </cols>
  <sheetData>
    <row r="2" spans="1:15" x14ac:dyDescent="0.25">
      <c r="A2" s="11" t="s">
        <v>6</v>
      </c>
      <c r="B2" s="12"/>
      <c r="C2" s="12"/>
      <c r="D2" s="12"/>
      <c r="E2" s="13"/>
      <c r="G2" s="3" t="s">
        <v>13</v>
      </c>
      <c r="K2" s="1"/>
      <c r="L2" s="1"/>
      <c r="M2" s="1"/>
      <c r="N2" s="1" t="s">
        <v>1</v>
      </c>
      <c r="O2" s="1" t="s">
        <v>1</v>
      </c>
    </row>
    <row r="3" spans="1:15" x14ac:dyDescent="0.25">
      <c r="A3" s="10" t="s">
        <v>0</v>
      </c>
      <c r="B3" s="10" t="s">
        <v>1</v>
      </c>
      <c r="C3" s="10"/>
      <c r="D3" s="4" t="s">
        <v>49</v>
      </c>
      <c r="E3" s="4" t="s">
        <v>4</v>
      </c>
      <c r="G3" s="1" t="s">
        <v>12</v>
      </c>
      <c r="K3" s="1" t="s">
        <v>44</v>
      </c>
      <c r="L3" s="1"/>
      <c r="M3" s="1"/>
      <c r="N3" s="1">
        <v>13.15</v>
      </c>
      <c r="O3" s="1">
        <v>16.52</v>
      </c>
    </row>
    <row r="4" spans="1:15" x14ac:dyDescent="0.25">
      <c r="A4" s="10"/>
      <c r="B4" s="4" t="s">
        <v>2</v>
      </c>
      <c r="C4" s="4" t="s">
        <v>3</v>
      </c>
      <c r="D4" s="4" t="s">
        <v>7</v>
      </c>
      <c r="E4" s="4" t="s">
        <v>8</v>
      </c>
      <c r="K4" s="1"/>
      <c r="L4" s="1"/>
      <c r="M4" s="1"/>
      <c r="N4" s="1"/>
      <c r="O4" s="1"/>
    </row>
    <row r="5" spans="1:15" x14ac:dyDescent="0.25">
      <c r="A5" s="4" t="s">
        <v>5</v>
      </c>
      <c r="B5" s="4">
        <v>13.15</v>
      </c>
      <c r="C5" s="4">
        <v>13.36</v>
      </c>
      <c r="D5" s="4">
        <v>40</v>
      </c>
      <c r="E5" s="4">
        <f>$C5-$B5</f>
        <v>0.20999999999999908</v>
      </c>
      <c r="K5" s="1"/>
      <c r="L5" s="1"/>
      <c r="M5" s="1"/>
      <c r="N5" s="1"/>
      <c r="O5" s="1"/>
    </row>
    <row r="6" spans="1:15" x14ac:dyDescent="0.25">
      <c r="A6" s="14" t="s">
        <v>14</v>
      </c>
      <c r="B6" s="15"/>
      <c r="C6" s="15"/>
      <c r="D6" s="16"/>
      <c r="E6" s="4">
        <f>SUM(E5)</f>
        <v>0.20999999999999908</v>
      </c>
      <c r="K6" s="1"/>
      <c r="L6" s="1"/>
      <c r="M6" s="1"/>
      <c r="N6" s="1"/>
      <c r="O6" s="1"/>
    </row>
    <row r="7" spans="1:15" x14ac:dyDescent="0.25">
      <c r="K7" s="1"/>
      <c r="L7" s="1"/>
      <c r="M7" s="1"/>
      <c r="N7" s="1"/>
      <c r="O7" s="1"/>
    </row>
    <row r="11" spans="1:15" x14ac:dyDescent="0.25">
      <c r="A11" s="11" t="s">
        <v>9</v>
      </c>
      <c r="B11" s="12"/>
      <c r="C11" s="12"/>
      <c r="D11" s="12"/>
      <c r="E11" s="13"/>
    </row>
    <row r="12" spans="1:15" x14ac:dyDescent="0.25">
      <c r="A12" s="10" t="s">
        <v>0</v>
      </c>
      <c r="B12" s="10" t="s">
        <v>1</v>
      </c>
      <c r="C12" s="10"/>
      <c r="D12" s="4" t="s">
        <v>49</v>
      </c>
      <c r="E12" s="4" t="s">
        <v>4</v>
      </c>
    </row>
    <row r="13" spans="1:15" x14ac:dyDescent="0.25">
      <c r="A13" s="10"/>
      <c r="B13" s="4" t="s">
        <v>2</v>
      </c>
      <c r="C13" s="4" t="s">
        <v>3</v>
      </c>
      <c r="D13" s="4" t="s">
        <v>7</v>
      </c>
      <c r="E13" s="4" t="s">
        <v>8</v>
      </c>
    </row>
    <row r="14" spans="1:15" x14ac:dyDescent="0.25">
      <c r="A14" s="4" t="s">
        <v>5</v>
      </c>
      <c r="B14" s="4">
        <v>13.15</v>
      </c>
      <c r="C14" s="4">
        <v>13.36</v>
      </c>
      <c r="D14" s="4">
        <v>36</v>
      </c>
      <c r="E14" s="4">
        <f>$C14-$B14</f>
        <v>0.20999999999999908</v>
      </c>
    </row>
    <row r="15" spans="1:15" x14ac:dyDescent="0.25">
      <c r="A15" s="14" t="s">
        <v>14</v>
      </c>
      <c r="B15" s="15"/>
      <c r="C15" s="15"/>
      <c r="D15" s="16"/>
      <c r="E15" s="4">
        <f>SUM(E14)</f>
        <v>0.20999999999999908</v>
      </c>
    </row>
    <row r="17" spans="1:7" x14ac:dyDescent="0.25">
      <c r="G17" s="1" t="s">
        <v>15</v>
      </c>
    </row>
    <row r="20" spans="1:7" x14ac:dyDescent="0.25">
      <c r="A20" s="11" t="s">
        <v>11</v>
      </c>
      <c r="B20" s="12"/>
      <c r="C20" s="12"/>
      <c r="D20" s="12"/>
      <c r="E20" s="13"/>
    </row>
    <row r="21" spans="1:7" x14ac:dyDescent="0.25">
      <c r="A21" s="10" t="s">
        <v>0</v>
      </c>
      <c r="B21" s="10" t="s">
        <v>1</v>
      </c>
      <c r="C21" s="10"/>
      <c r="D21" s="4" t="s">
        <v>49</v>
      </c>
      <c r="E21" s="4" t="s">
        <v>4</v>
      </c>
    </row>
    <row r="22" spans="1:7" x14ac:dyDescent="0.25">
      <c r="A22" s="10"/>
      <c r="B22" s="4" t="s">
        <v>2</v>
      </c>
      <c r="C22" s="4" t="s">
        <v>3</v>
      </c>
      <c r="D22" s="4" t="s">
        <v>7</v>
      </c>
      <c r="E22" s="4" t="s">
        <v>8</v>
      </c>
    </row>
    <row r="23" spans="1:7" x14ac:dyDescent="0.25">
      <c r="A23" s="4" t="s">
        <v>5</v>
      </c>
      <c r="B23" s="4">
        <v>13.36</v>
      </c>
      <c r="C23" s="4">
        <v>13.42</v>
      </c>
      <c r="D23" s="4">
        <v>56</v>
      </c>
      <c r="E23" s="5">
        <f t="shared" ref="E23:E24" si="0">$C23-$B23</f>
        <v>6.0000000000000497E-2</v>
      </c>
    </row>
    <row r="24" spans="1:7" x14ac:dyDescent="0.25">
      <c r="A24" s="4" t="s">
        <v>5</v>
      </c>
      <c r="B24" s="5">
        <v>13.5</v>
      </c>
      <c r="C24" s="4">
        <v>13.95</v>
      </c>
      <c r="D24" s="4">
        <v>52</v>
      </c>
      <c r="E24" s="5">
        <f t="shared" si="0"/>
        <v>0.44999999999999929</v>
      </c>
    </row>
    <row r="25" spans="1:7" x14ac:dyDescent="0.25">
      <c r="A25" s="4" t="s">
        <v>5</v>
      </c>
      <c r="B25" s="4">
        <v>13.95</v>
      </c>
      <c r="C25" s="4">
        <v>14.15</v>
      </c>
      <c r="D25" s="4">
        <v>60</v>
      </c>
      <c r="E25" s="5">
        <f t="shared" ref="E25:E38" si="1">$C25-$B25</f>
        <v>0.20000000000000107</v>
      </c>
    </row>
    <row r="26" spans="1:7" x14ac:dyDescent="0.25">
      <c r="A26" s="4" t="s">
        <v>5</v>
      </c>
      <c r="B26" s="4">
        <v>14.15</v>
      </c>
      <c r="C26" s="5">
        <v>14.43</v>
      </c>
      <c r="D26" s="4">
        <v>52</v>
      </c>
      <c r="E26" s="5">
        <f t="shared" si="1"/>
        <v>0.27999999999999936</v>
      </c>
    </row>
    <row r="27" spans="1:7" x14ac:dyDescent="0.25">
      <c r="A27" s="4" t="s">
        <v>5</v>
      </c>
      <c r="B27" s="5">
        <v>14.43</v>
      </c>
      <c r="C27" s="5">
        <v>14.77</v>
      </c>
      <c r="D27" s="4">
        <v>74</v>
      </c>
      <c r="E27" s="5">
        <f t="shared" si="1"/>
        <v>0.33999999999999986</v>
      </c>
    </row>
    <row r="28" spans="1:7" x14ac:dyDescent="0.25">
      <c r="A28" s="4" t="s">
        <v>5</v>
      </c>
      <c r="B28" s="5">
        <v>14.8</v>
      </c>
      <c r="C28" s="5">
        <v>14.9</v>
      </c>
      <c r="D28" s="4">
        <v>52</v>
      </c>
      <c r="E28" s="5">
        <f t="shared" si="1"/>
        <v>9.9999999999999645E-2</v>
      </c>
    </row>
    <row r="29" spans="1:7" x14ac:dyDescent="0.25">
      <c r="A29" s="4" t="s">
        <v>5</v>
      </c>
      <c r="B29" s="5">
        <v>15.04</v>
      </c>
      <c r="C29" s="5">
        <v>15.1</v>
      </c>
      <c r="D29" s="4">
        <v>66</v>
      </c>
      <c r="E29" s="5">
        <f t="shared" si="1"/>
        <v>6.0000000000000497E-2</v>
      </c>
      <c r="G29" s="1" t="s">
        <v>23</v>
      </c>
    </row>
    <row r="30" spans="1:7" x14ac:dyDescent="0.25">
      <c r="A30" s="4" t="s">
        <v>5</v>
      </c>
      <c r="B30" s="5">
        <v>15.21</v>
      </c>
      <c r="C30" s="5">
        <v>15.26</v>
      </c>
      <c r="D30" s="4">
        <v>52</v>
      </c>
      <c r="E30" s="5">
        <f t="shared" si="1"/>
        <v>4.9999999999998934E-2</v>
      </c>
      <c r="G30" s="1" t="s">
        <v>24</v>
      </c>
    </row>
    <row r="31" spans="1:7" x14ac:dyDescent="0.25">
      <c r="A31" s="4" t="s">
        <v>5</v>
      </c>
      <c r="B31" s="5">
        <v>15.31</v>
      </c>
      <c r="C31" s="5">
        <v>15.55</v>
      </c>
      <c r="D31" s="4">
        <v>78</v>
      </c>
      <c r="E31" s="5">
        <f t="shared" si="1"/>
        <v>0.24000000000000021</v>
      </c>
      <c r="G31" s="1" t="s">
        <v>26</v>
      </c>
    </row>
    <row r="32" spans="1:7" x14ac:dyDescent="0.25">
      <c r="A32" s="4" t="s">
        <v>5</v>
      </c>
      <c r="B32" s="5">
        <v>15.55</v>
      </c>
      <c r="C32" s="5">
        <v>15.62</v>
      </c>
      <c r="D32" s="4">
        <v>66</v>
      </c>
      <c r="E32" s="5">
        <f t="shared" si="1"/>
        <v>6.9999999999998508E-2</v>
      </c>
      <c r="G32" s="1" t="s">
        <v>25</v>
      </c>
    </row>
    <row r="33" spans="1:7" x14ac:dyDescent="0.25">
      <c r="A33" s="4" t="s">
        <v>5</v>
      </c>
      <c r="B33" s="5">
        <v>15.65</v>
      </c>
      <c r="C33" s="5">
        <v>15.71</v>
      </c>
      <c r="D33" s="4">
        <v>78</v>
      </c>
      <c r="E33" s="5">
        <f t="shared" si="1"/>
        <v>6.0000000000000497E-2</v>
      </c>
    </row>
    <row r="34" spans="1:7" x14ac:dyDescent="0.25">
      <c r="A34" s="4" t="s">
        <v>5</v>
      </c>
      <c r="B34" s="5">
        <v>15.71</v>
      </c>
      <c r="C34" s="5">
        <v>15.84</v>
      </c>
      <c r="D34" s="4">
        <v>52</v>
      </c>
      <c r="E34" s="5">
        <f t="shared" si="1"/>
        <v>0.12999999999999901</v>
      </c>
      <c r="G34" s="1" t="s">
        <v>27</v>
      </c>
    </row>
    <row r="35" spans="1:7" x14ac:dyDescent="0.25">
      <c r="A35" s="4" t="s">
        <v>5</v>
      </c>
      <c r="B35" s="5">
        <v>15.89</v>
      </c>
      <c r="C35" s="5">
        <v>15.98</v>
      </c>
      <c r="D35" s="4">
        <v>70</v>
      </c>
      <c r="E35" s="5">
        <f t="shared" si="1"/>
        <v>8.9999999999999858E-2</v>
      </c>
      <c r="G35" s="1" t="s">
        <v>28</v>
      </c>
    </row>
    <row r="36" spans="1:7" x14ac:dyDescent="0.25">
      <c r="A36" s="4" t="s">
        <v>5</v>
      </c>
      <c r="B36" s="5">
        <v>16.100000000000001</v>
      </c>
      <c r="C36" s="5">
        <v>16.38</v>
      </c>
      <c r="D36" s="4">
        <v>54</v>
      </c>
      <c r="E36" s="5">
        <f t="shared" si="1"/>
        <v>0.27999999999999758</v>
      </c>
      <c r="G36" s="1" t="s">
        <v>29</v>
      </c>
    </row>
    <row r="37" spans="1:7" x14ac:dyDescent="0.25">
      <c r="A37" s="4" t="s">
        <v>5</v>
      </c>
      <c r="B37" s="5">
        <v>16.41</v>
      </c>
      <c r="C37" s="5">
        <v>16.440000000000001</v>
      </c>
      <c r="D37" s="4">
        <v>56</v>
      </c>
      <c r="E37" s="5">
        <f t="shared" si="1"/>
        <v>3.0000000000001137E-2</v>
      </c>
      <c r="G37" s="1" t="s">
        <v>30</v>
      </c>
    </row>
    <row r="38" spans="1:7" x14ac:dyDescent="0.25">
      <c r="A38" s="4" t="s">
        <v>5</v>
      </c>
      <c r="B38" s="5">
        <v>16.48</v>
      </c>
      <c r="C38" s="5">
        <v>16.489999999999998</v>
      </c>
      <c r="D38" s="4">
        <v>56</v>
      </c>
      <c r="E38" s="5">
        <f t="shared" si="1"/>
        <v>9.9999999999980105E-3</v>
      </c>
      <c r="G38" s="1" t="s">
        <v>31</v>
      </c>
    </row>
    <row r="39" spans="1:7" x14ac:dyDescent="0.25">
      <c r="A39" s="14" t="s">
        <v>14</v>
      </c>
      <c r="B39" s="15"/>
      <c r="C39" s="15"/>
      <c r="D39" s="16"/>
      <c r="E39" s="4">
        <f>SUM(E23:E38)</f>
        <v>2.449999999999994</v>
      </c>
    </row>
    <row r="44" spans="1:7" x14ac:dyDescent="0.25">
      <c r="A44" s="11" t="s">
        <v>10</v>
      </c>
      <c r="B44" s="12"/>
      <c r="C44" s="12"/>
      <c r="D44" s="12"/>
      <c r="E44" s="13"/>
    </row>
    <row r="45" spans="1:7" x14ac:dyDescent="0.25">
      <c r="A45" s="10" t="s">
        <v>0</v>
      </c>
      <c r="B45" s="10" t="s">
        <v>1</v>
      </c>
      <c r="C45" s="10"/>
      <c r="D45" s="4" t="s">
        <v>49</v>
      </c>
      <c r="E45" s="4" t="s">
        <v>4</v>
      </c>
    </row>
    <row r="46" spans="1:7" x14ac:dyDescent="0.25">
      <c r="A46" s="10"/>
      <c r="B46" s="4" t="s">
        <v>2</v>
      </c>
      <c r="C46" s="4" t="s">
        <v>3</v>
      </c>
      <c r="D46" s="4" t="s">
        <v>7</v>
      </c>
      <c r="E46" s="4" t="s">
        <v>8</v>
      </c>
    </row>
    <row r="47" spans="1:7" x14ac:dyDescent="0.25">
      <c r="A47" s="4" t="s">
        <v>5</v>
      </c>
      <c r="B47" s="4">
        <v>13.36</v>
      </c>
      <c r="C47" s="4">
        <v>13.42</v>
      </c>
      <c r="D47" s="4">
        <v>62</v>
      </c>
      <c r="E47" s="5">
        <f>$C47-$B47</f>
        <v>6.0000000000000497E-2</v>
      </c>
    </row>
    <row r="48" spans="1:7" x14ac:dyDescent="0.25">
      <c r="A48" s="4" t="s">
        <v>5</v>
      </c>
      <c r="B48" s="4">
        <v>13.48</v>
      </c>
      <c r="C48" s="4">
        <v>13.88</v>
      </c>
      <c r="D48" s="4">
        <v>50</v>
      </c>
      <c r="E48" s="5">
        <f t="shared" ref="E48:E64" si="2">$C48-$B48</f>
        <v>0.40000000000000036</v>
      </c>
    </row>
    <row r="49" spans="1:7" x14ac:dyDescent="0.25">
      <c r="A49" s="4" t="s">
        <v>5</v>
      </c>
      <c r="B49" s="4">
        <v>13.88</v>
      </c>
      <c r="C49" s="5">
        <v>14.03</v>
      </c>
      <c r="D49" s="4">
        <v>70</v>
      </c>
      <c r="E49" s="5">
        <f t="shared" si="2"/>
        <v>0.14999999999999858</v>
      </c>
    </row>
    <row r="50" spans="1:7" x14ac:dyDescent="0.25">
      <c r="A50" s="4" t="s">
        <v>5</v>
      </c>
      <c r="B50" s="5">
        <v>14.03</v>
      </c>
      <c r="C50" s="5">
        <v>14.36</v>
      </c>
      <c r="D50" s="4">
        <v>50</v>
      </c>
      <c r="E50" s="5">
        <f t="shared" si="2"/>
        <v>0.33000000000000007</v>
      </c>
    </row>
    <row r="51" spans="1:7" x14ac:dyDescent="0.25">
      <c r="A51" s="4" t="s">
        <v>5</v>
      </c>
      <c r="B51" s="5">
        <v>14.36</v>
      </c>
      <c r="C51" s="5">
        <v>14.41</v>
      </c>
      <c r="D51" s="4">
        <v>80</v>
      </c>
      <c r="E51" s="5">
        <f t="shared" si="2"/>
        <v>5.0000000000000711E-2</v>
      </c>
    </row>
    <row r="52" spans="1:7" x14ac:dyDescent="0.25">
      <c r="A52" s="4" t="s">
        <v>5</v>
      </c>
      <c r="B52" s="5">
        <v>14.41</v>
      </c>
      <c r="C52" s="5">
        <v>14.6</v>
      </c>
      <c r="D52" s="4">
        <v>70</v>
      </c>
      <c r="E52" s="5">
        <f t="shared" si="2"/>
        <v>0.1899999999999995</v>
      </c>
    </row>
    <row r="53" spans="1:7" x14ac:dyDescent="0.25">
      <c r="A53" s="4" t="s">
        <v>5</v>
      </c>
      <c r="B53" s="5">
        <v>14.6</v>
      </c>
      <c r="C53" s="5">
        <v>14.74</v>
      </c>
      <c r="D53" s="4">
        <v>80</v>
      </c>
      <c r="E53" s="5">
        <f t="shared" si="2"/>
        <v>0.14000000000000057</v>
      </c>
      <c r="G53" s="1" t="s">
        <v>23</v>
      </c>
    </row>
    <row r="54" spans="1:7" x14ac:dyDescent="0.25">
      <c r="A54" s="4" t="s">
        <v>5</v>
      </c>
      <c r="B54" s="5">
        <v>14.77</v>
      </c>
      <c r="C54" s="5">
        <v>14.87</v>
      </c>
      <c r="D54" s="4">
        <v>40</v>
      </c>
      <c r="E54" s="5">
        <f t="shared" si="2"/>
        <v>9.9999999999999645E-2</v>
      </c>
      <c r="G54" s="1" t="s">
        <v>24</v>
      </c>
    </row>
    <row r="55" spans="1:7" x14ac:dyDescent="0.25">
      <c r="A55" s="4" t="s">
        <v>5</v>
      </c>
      <c r="B55" s="5">
        <v>15.01</v>
      </c>
      <c r="C55" s="5">
        <v>15.07</v>
      </c>
      <c r="D55" s="4">
        <v>38</v>
      </c>
      <c r="E55" s="5">
        <f t="shared" si="2"/>
        <v>6.0000000000000497E-2</v>
      </c>
      <c r="G55" s="1" t="s">
        <v>26</v>
      </c>
    </row>
    <row r="56" spans="1:7" x14ac:dyDescent="0.25">
      <c r="A56" s="4" t="s">
        <v>5</v>
      </c>
      <c r="B56" s="5">
        <v>15.17</v>
      </c>
      <c r="C56" s="5">
        <v>15.22</v>
      </c>
      <c r="D56" s="4">
        <v>52</v>
      </c>
      <c r="E56" s="5">
        <f t="shared" si="2"/>
        <v>5.0000000000000711E-2</v>
      </c>
      <c r="G56" s="1" t="s">
        <v>25</v>
      </c>
    </row>
    <row r="57" spans="1:7" x14ac:dyDescent="0.25">
      <c r="A57" s="4" t="s">
        <v>5</v>
      </c>
      <c r="B57" s="5">
        <v>15.27</v>
      </c>
      <c r="C57" s="5">
        <v>15.6</v>
      </c>
      <c r="D57" s="4">
        <v>65</v>
      </c>
      <c r="E57" s="5">
        <f t="shared" si="2"/>
        <v>0.33000000000000007</v>
      </c>
      <c r="G57" s="1" t="s">
        <v>27</v>
      </c>
    </row>
    <row r="58" spans="1:7" x14ac:dyDescent="0.25">
      <c r="A58" s="4" t="s">
        <v>5</v>
      </c>
      <c r="B58" s="5">
        <v>15.63</v>
      </c>
      <c r="C58" s="5">
        <v>15.68</v>
      </c>
      <c r="D58" s="4">
        <v>76</v>
      </c>
      <c r="E58" s="5">
        <f t="shared" si="2"/>
        <v>4.9999999999998934E-2</v>
      </c>
      <c r="G58" s="1" t="s">
        <v>28</v>
      </c>
    </row>
    <row r="59" spans="1:7" x14ac:dyDescent="0.25">
      <c r="A59" s="4" t="s">
        <v>5</v>
      </c>
      <c r="B59" s="5">
        <v>15.68</v>
      </c>
      <c r="C59" s="5">
        <v>15.8</v>
      </c>
      <c r="D59" s="4">
        <v>52</v>
      </c>
      <c r="E59" s="5">
        <f t="shared" si="2"/>
        <v>0.12000000000000099</v>
      </c>
      <c r="G59" s="1" t="s">
        <v>29</v>
      </c>
    </row>
    <row r="60" spans="1:7" x14ac:dyDescent="0.25">
      <c r="A60" s="4" t="s">
        <v>5</v>
      </c>
      <c r="B60" s="5">
        <v>15.8</v>
      </c>
      <c r="C60" s="5">
        <v>15.81</v>
      </c>
      <c r="D60" s="4">
        <v>90</v>
      </c>
      <c r="E60" s="5">
        <f t="shared" si="2"/>
        <v>9.9999999999997868E-3</v>
      </c>
      <c r="G60" s="1" t="s">
        <v>30</v>
      </c>
    </row>
    <row r="61" spans="1:7" x14ac:dyDescent="0.25">
      <c r="A61" s="4" t="s">
        <v>5</v>
      </c>
      <c r="B61" s="5">
        <v>15.86</v>
      </c>
      <c r="C61" s="5">
        <v>15.96</v>
      </c>
      <c r="D61" s="4">
        <v>70</v>
      </c>
      <c r="E61" s="5">
        <f t="shared" si="2"/>
        <v>0.10000000000000142</v>
      </c>
      <c r="G61" s="1" t="s">
        <v>31</v>
      </c>
    </row>
    <row r="62" spans="1:7" x14ac:dyDescent="0.25">
      <c r="A62" s="4" t="s">
        <v>5</v>
      </c>
      <c r="B62" s="5">
        <v>16.09</v>
      </c>
      <c r="C62" s="5">
        <v>16.36</v>
      </c>
      <c r="D62" s="4">
        <v>50</v>
      </c>
      <c r="E62" s="5">
        <f t="shared" si="2"/>
        <v>0.26999999999999957</v>
      </c>
    </row>
    <row r="63" spans="1:7" x14ac:dyDescent="0.25">
      <c r="A63" s="4" t="s">
        <v>5</v>
      </c>
      <c r="B63" s="5">
        <v>16.399999999999999</v>
      </c>
      <c r="C63" s="5">
        <v>16.43</v>
      </c>
      <c r="D63" s="4">
        <v>50</v>
      </c>
      <c r="E63" s="5">
        <f t="shared" si="2"/>
        <v>3.0000000000001137E-2</v>
      </c>
    </row>
    <row r="64" spans="1:7" x14ac:dyDescent="0.25">
      <c r="A64" s="4" t="s">
        <v>5</v>
      </c>
      <c r="B64" s="5">
        <v>16.46</v>
      </c>
      <c r="C64" s="5">
        <v>16.489999999999998</v>
      </c>
      <c r="D64" s="4">
        <v>50</v>
      </c>
      <c r="E64" s="5">
        <f t="shared" si="2"/>
        <v>2.9999999999997584E-2</v>
      </c>
    </row>
    <row r="65" spans="1:7" x14ac:dyDescent="0.25">
      <c r="A65" s="14" t="s">
        <v>14</v>
      </c>
      <c r="B65" s="15"/>
      <c r="C65" s="15"/>
      <c r="D65" s="16"/>
      <c r="E65" s="4">
        <f>SUM(E47:E61)</f>
        <v>2.1400000000000023</v>
      </c>
    </row>
    <row r="70" spans="1:7" x14ac:dyDescent="0.25">
      <c r="A70" s="11" t="s">
        <v>16</v>
      </c>
      <c r="B70" s="12"/>
      <c r="C70" s="12"/>
      <c r="D70" s="12"/>
      <c r="E70" s="13"/>
      <c r="G70" s="1" t="s">
        <v>17</v>
      </c>
    </row>
    <row r="71" spans="1:7" x14ac:dyDescent="0.25">
      <c r="A71" s="20" t="s">
        <v>0</v>
      </c>
      <c r="B71" s="21"/>
      <c r="C71" s="22"/>
      <c r="D71" s="4" t="s">
        <v>49</v>
      </c>
      <c r="E71" s="4" t="s">
        <v>4</v>
      </c>
    </row>
    <row r="72" spans="1:7" x14ac:dyDescent="0.25">
      <c r="A72" s="23"/>
      <c r="B72" s="24"/>
      <c r="C72" s="25"/>
      <c r="D72" s="4" t="s">
        <v>7</v>
      </c>
      <c r="E72" s="4" t="s">
        <v>7</v>
      </c>
    </row>
    <row r="73" spans="1:7" x14ac:dyDescent="0.25">
      <c r="A73" s="17" t="s">
        <v>51</v>
      </c>
      <c r="B73" s="18"/>
      <c r="C73" s="19"/>
      <c r="D73" s="5">
        <v>24</v>
      </c>
      <c r="E73" s="7">
        <v>2152</v>
      </c>
    </row>
    <row r="74" spans="1:7" x14ac:dyDescent="0.25">
      <c r="A74" s="17" t="s">
        <v>52</v>
      </c>
      <c r="B74" s="18"/>
      <c r="C74" s="19"/>
      <c r="D74" s="5">
        <v>30</v>
      </c>
      <c r="E74" s="8">
        <v>1765</v>
      </c>
    </row>
    <row r="75" spans="1:7" x14ac:dyDescent="0.25">
      <c r="A75" s="17" t="s">
        <v>53</v>
      </c>
      <c r="B75" s="18"/>
      <c r="C75" s="19"/>
      <c r="D75" s="5">
        <v>36</v>
      </c>
      <c r="E75" s="8">
        <v>1367</v>
      </c>
    </row>
    <row r="76" spans="1:7" x14ac:dyDescent="0.25">
      <c r="A76" s="17" t="s">
        <v>54</v>
      </c>
      <c r="B76" s="18"/>
      <c r="C76" s="19"/>
      <c r="D76" s="5">
        <v>26</v>
      </c>
      <c r="E76" s="8">
        <v>1071.8699999999999</v>
      </c>
      <c r="G76" s="1" t="s">
        <v>19</v>
      </c>
    </row>
    <row r="77" spans="1:7" x14ac:dyDescent="0.25">
      <c r="A77" s="17" t="s">
        <v>18</v>
      </c>
      <c r="B77" s="18"/>
      <c r="C77" s="19"/>
      <c r="D77" s="5">
        <v>26</v>
      </c>
      <c r="E77" s="8">
        <v>1228.7</v>
      </c>
    </row>
    <row r="78" spans="1:7" x14ac:dyDescent="0.25">
      <c r="A78" s="17" t="s">
        <v>55</v>
      </c>
      <c r="B78" s="18"/>
      <c r="C78" s="19"/>
      <c r="D78" s="5">
        <v>27</v>
      </c>
      <c r="E78" s="8">
        <v>1504</v>
      </c>
    </row>
    <row r="79" spans="1:7" x14ac:dyDescent="0.25">
      <c r="A79" s="17" t="s">
        <v>56</v>
      </c>
      <c r="B79" s="18"/>
      <c r="C79" s="19"/>
      <c r="D79" s="5">
        <v>22</v>
      </c>
      <c r="E79" s="8">
        <v>1052</v>
      </c>
    </row>
    <row r="80" spans="1:7" x14ac:dyDescent="0.25">
      <c r="A80" s="17" t="s">
        <v>57</v>
      </c>
      <c r="B80" s="18"/>
      <c r="C80" s="19"/>
      <c r="D80" s="5">
        <v>30</v>
      </c>
      <c r="E80" s="8">
        <v>1500</v>
      </c>
    </row>
    <row r="81" spans="1:7" x14ac:dyDescent="0.25">
      <c r="A81" s="17" t="s">
        <v>58</v>
      </c>
      <c r="B81" s="18"/>
      <c r="C81" s="19"/>
      <c r="D81" s="5">
        <v>22</v>
      </c>
      <c r="E81" s="8">
        <v>950</v>
      </c>
    </row>
    <row r="82" spans="1:7" x14ac:dyDescent="0.25">
      <c r="A82" s="17" t="s">
        <v>59</v>
      </c>
      <c r="B82" s="18"/>
      <c r="C82" s="19"/>
      <c r="D82" s="5">
        <v>24</v>
      </c>
      <c r="E82" s="8">
        <v>979</v>
      </c>
    </row>
    <row r="83" spans="1:7" x14ac:dyDescent="0.25">
      <c r="A83" s="17" t="s">
        <v>60</v>
      </c>
      <c r="B83" s="18"/>
      <c r="C83" s="19"/>
      <c r="D83" s="5">
        <v>39</v>
      </c>
      <c r="E83" s="8">
        <v>1187.3399999999999</v>
      </c>
      <c r="G83" s="1" t="s">
        <v>21</v>
      </c>
    </row>
    <row r="84" spans="1:7" x14ac:dyDescent="0.25">
      <c r="A84" s="17" t="s">
        <v>61</v>
      </c>
      <c r="B84" s="18"/>
      <c r="C84" s="19"/>
      <c r="D84" s="5">
        <v>36</v>
      </c>
      <c r="E84" s="8">
        <v>237.53</v>
      </c>
    </row>
    <row r="85" spans="1:7" x14ac:dyDescent="0.25">
      <c r="A85" s="17" t="s">
        <v>62</v>
      </c>
      <c r="B85" s="18"/>
      <c r="C85" s="19"/>
      <c r="D85" s="5">
        <v>29</v>
      </c>
      <c r="E85" s="8">
        <v>866.32</v>
      </c>
      <c r="G85" s="1" t="s">
        <v>20</v>
      </c>
    </row>
    <row r="86" spans="1:7" x14ac:dyDescent="0.25">
      <c r="A86" s="17" t="s">
        <v>63</v>
      </c>
      <c r="B86" s="18"/>
      <c r="C86" s="19"/>
      <c r="D86" s="5">
        <v>22</v>
      </c>
      <c r="E86" s="9">
        <v>944</v>
      </c>
    </row>
    <row r="87" spans="1:7" x14ac:dyDescent="0.25">
      <c r="A87" s="17" t="s">
        <v>64</v>
      </c>
      <c r="B87" s="18"/>
      <c r="C87" s="19"/>
      <c r="D87" s="5">
        <v>24</v>
      </c>
      <c r="E87" s="9">
        <v>822</v>
      </c>
    </row>
    <row r="88" spans="1:7" x14ac:dyDescent="0.25">
      <c r="A88" s="17" t="s">
        <v>65</v>
      </c>
      <c r="B88" s="18"/>
      <c r="C88" s="19"/>
      <c r="D88" s="5">
        <v>26</v>
      </c>
      <c r="E88" s="9">
        <v>783</v>
      </c>
    </row>
    <row r="89" spans="1:7" x14ac:dyDescent="0.25">
      <c r="A89" s="14" t="s">
        <v>50</v>
      </c>
      <c r="B89" s="15"/>
      <c r="C89" s="15"/>
      <c r="D89" s="16"/>
      <c r="E89" s="5">
        <f>SUM(E73:E88)/5280</f>
        <v>3.4866969696969701</v>
      </c>
      <c r="G89" s="1" t="s">
        <v>22</v>
      </c>
    </row>
  </sheetData>
  <mergeCells count="35">
    <mergeCell ref="A88:C88"/>
    <mergeCell ref="A87:C87"/>
    <mergeCell ref="A65:D65"/>
    <mergeCell ref="A70:E70"/>
    <mergeCell ref="A89:D89"/>
    <mergeCell ref="A71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39:D39"/>
    <mergeCell ref="A15:D15"/>
    <mergeCell ref="A44:E44"/>
    <mergeCell ref="A45:A46"/>
    <mergeCell ref="B45:C45"/>
    <mergeCell ref="A20:E20"/>
    <mergeCell ref="A21:A22"/>
    <mergeCell ref="B21:C21"/>
    <mergeCell ref="A3:A4"/>
    <mergeCell ref="B3:C3"/>
    <mergeCell ref="A2:E2"/>
    <mergeCell ref="A11:E11"/>
    <mergeCell ref="A12:A13"/>
    <mergeCell ref="B12:C12"/>
    <mergeCell ref="A6:D6"/>
  </mergeCells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4B4B0-E002-467A-B208-F7BCC228E415}">
  <dimension ref="A2:U34"/>
  <sheetViews>
    <sheetView topLeftCell="D1" workbookViewId="0">
      <selection activeCell="Q10" sqref="Q10:U11"/>
    </sheetView>
  </sheetViews>
  <sheetFormatPr defaultRowHeight="15" x14ac:dyDescent="0.25"/>
  <cols>
    <col min="1" max="4" width="10.7109375" style="2" customWidth="1"/>
    <col min="5" max="5" width="9.140625" style="1"/>
    <col min="6" max="8" width="10.7109375" style="1" customWidth="1"/>
    <col min="9" max="9" width="10.7109375" customWidth="1"/>
    <col min="11" max="15" width="10.7109375" customWidth="1"/>
  </cols>
  <sheetData>
    <row r="2" spans="1:21" ht="28.5" x14ac:dyDescent="0.25">
      <c r="A2" s="2" t="s">
        <v>47</v>
      </c>
    </row>
    <row r="3" spans="1:21" s="1" customFormat="1" ht="15" customHeight="1" x14ac:dyDescent="0.2">
      <c r="A3" s="11" t="s">
        <v>37</v>
      </c>
      <c r="B3" s="12"/>
      <c r="C3" s="12"/>
      <c r="D3" s="13"/>
      <c r="F3" s="11" t="s">
        <v>38</v>
      </c>
      <c r="G3" s="12"/>
      <c r="H3" s="12"/>
      <c r="I3" s="13"/>
      <c r="K3" s="11" t="s">
        <v>45</v>
      </c>
      <c r="L3" s="12"/>
      <c r="M3" s="12"/>
      <c r="N3" s="12"/>
      <c r="O3" s="13"/>
    </row>
    <row r="4" spans="1:21" s="1" customFormat="1" ht="14.25" x14ac:dyDescent="0.2">
      <c r="A4" s="10" t="s">
        <v>33</v>
      </c>
      <c r="B4" s="26" t="s">
        <v>34</v>
      </c>
      <c r="C4" s="10" t="s">
        <v>1</v>
      </c>
      <c r="D4" s="10"/>
      <c r="F4" s="10" t="s">
        <v>33</v>
      </c>
      <c r="G4" s="26" t="s">
        <v>34</v>
      </c>
      <c r="H4" s="10" t="s">
        <v>1</v>
      </c>
      <c r="I4" s="10"/>
      <c r="K4" s="10" t="s">
        <v>46</v>
      </c>
      <c r="L4" s="10" t="s">
        <v>33</v>
      </c>
      <c r="M4" s="26" t="s">
        <v>34</v>
      </c>
      <c r="N4" s="10" t="s">
        <v>1</v>
      </c>
      <c r="O4" s="10"/>
    </row>
    <row r="5" spans="1:21" s="1" customFormat="1" ht="14.25" x14ac:dyDescent="0.2">
      <c r="A5" s="10"/>
      <c r="B5" s="27"/>
      <c r="C5" s="4" t="s">
        <v>2</v>
      </c>
      <c r="D5" s="4" t="s">
        <v>3</v>
      </c>
      <c r="F5" s="10"/>
      <c r="G5" s="27"/>
      <c r="H5" s="4" t="s">
        <v>2</v>
      </c>
      <c r="I5" s="4" t="s">
        <v>3</v>
      </c>
      <c r="K5" s="10"/>
      <c r="L5" s="10"/>
      <c r="M5" s="27"/>
      <c r="N5" s="4" t="s">
        <v>2</v>
      </c>
      <c r="O5" s="4" t="s">
        <v>3</v>
      </c>
      <c r="Q5" s="1" t="s">
        <v>32</v>
      </c>
      <c r="R5" s="1" t="s">
        <v>39</v>
      </c>
    </row>
    <row r="6" spans="1:21" s="1" customFormat="1" ht="14.25" x14ac:dyDescent="0.2">
      <c r="A6" s="4" t="s">
        <v>32</v>
      </c>
      <c r="B6" s="4" t="s">
        <v>36</v>
      </c>
      <c r="C6" s="4">
        <v>13.15</v>
      </c>
      <c r="D6" s="6">
        <v>13.22</v>
      </c>
      <c r="F6" s="4" t="s">
        <v>32</v>
      </c>
      <c r="G6" s="4" t="s">
        <v>36</v>
      </c>
      <c r="H6" s="4">
        <v>13.15</v>
      </c>
      <c r="I6" s="6">
        <v>13.22</v>
      </c>
      <c r="K6" s="4"/>
      <c r="L6" s="4"/>
      <c r="M6" s="4"/>
      <c r="N6" s="4"/>
      <c r="O6" s="6"/>
      <c r="Q6" s="1" t="s">
        <v>40</v>
      </c>
      <c r="R6" s="1" t="s">
        <v>41</v>
      </c>
    </row>
    <row r="7" spans="1:21" s="1" customFormat="1" ht="14.25" x14ac:dyDescent="0.2">
      <c r="A7" s="4" t="s">
        <v>32</v>
      </c>
      <c r="B7" s="4" t="s">
        <v>35</v>
      </c>
      <c r="C7" s="4">
        <v>13.22</v>
      </c>
      <c r="D7" s="6">
        <v>13.36</v>
      </c>
      <c r="F7" s="4" t="s">
        <v>40</v>
      </c>
      <c r="G7" s="4" t="s">
        <v>35</v>
      </c>
      <c r="H7" s="4">
        <v>13.22</v>
      </c>
      <c r="I7" s="6">
        <v>13.36</v>
      </c>
      <c r="K7" s="4"/>
      <c r="L7" s="4"/>
      <c r="M7" s="4"/>
      <c r="N7" s="4"/>
      <c r="O7" s="6"/>
    </row>
    <row r="8" spans="1:21" s="1" customFormat="1" ht="14.25" x14ac:dyDescent="0.2">
      <c r="A8" s="4"/>
      <c r="B8" s="4"/>
      <c r="C8" s="4"/>
      <c r="D8" s="6"/>
      <c r="F8" s="4"/>
      <c r="G8" s="4"/>
      <c r="H8" s="4"/>
      <c r="I8" s="6"/>
      <c r="K8" s="4"/>
      <c r="L8" s="4"/>
      <c r="M8" s="4"/>
      <c r="N8" s="4"/>
      <c r="O8" s="6"/>
      <c r="Q8" s="1" t="s">
        <v>42</v>
      </c>
      <c r="R8" s="1" t="s">
        <v>43</v>
      </c>
    </row>
    <row r="9" spans="1:21" s="1" customFormat="1" ht="14.25" x14ac:dyDescent="0.2">
      <c r="A9" s="4"/>
      <c r="B9" s="4"/>
      <c r="C9" s="4"/>
      <c r="D9" s="6"/>
      <c r="F9" s="4"/>
      <c r="G9" s="4"/>
      <c r="H9" s="4"/>
      <c r="I9" s="6"/>
      <c r="K9" s="4"/>
      <c r="L9" s="4"/>
      <c r="M9" s="4"/>
      <c r="N9" s="4"/>
      <c r="O9" s="6"/>
    </row>
    <row r="10" spans="1:21" s="1" customFormat="1" ht="14.25" x14ac:dyDescent="0.2">
      <c r="A10" s="4"/>
      <c r="B10" s="4"/>
      <c r="C10" s="4"/>
      <c r="D10" s="6"/>
      <c r="F10" s="4"/>
      <c r="G10" s="4"/>
      <c r="H10" s="4"/>
      <c r="I10" s="6"/>
      <c r="K10" s="4"/>
      <c r="L10" s="4"/>
      <c r="M10" s="4"/>
      <c r="N10" s="4"/>
      <c r="O10" s="6"/>
      <c r="T10" s="1" t="s">
        <v>1</v>
      </c>
      <c r="U10" s="1" t="s">
        <v>1</v>
      </c>
    </row>
    <row r="11" spans="1:21" s="1" customFormat="1" ht="14.25" x14ac:dyDescent="0.2">
      <c r="A11" s="4"/>
      <c r="B11" s="4"/>
      <c r="C11" s="4"/>
      <c r="D11" s="6"/>
      <c r="F11" s="4"/>
      <c r="G11" s="4"/>
      <c r="H11" s="4"/>
      <c r="I11" s="6"/>
      <c r="K11" s="4"/>
      <c r="L11" s="4"/>
      <c r="M11" s="4"/>
      <c r="N11" s="4"/>
      <c r="O11" s="6"/>
      <c r="Q11" s="1" t="s">
        <v>44</v>
      </c>
      <c r="T11" s="1">
        <v>13.15</v>
      </c>
      <c r="U11" s="1">
        <v>16.52</v>
      </c>
    </row>
    <row r="12" spans="1:21" s="1" customFormat="1" ht="28.5" x14ac:dyDescent="0.2">
      <c r="A12" s="4" t="s">
        <v>48</v>
      </c>
      <c r="B12" s="4"/>
      <c r="C12" s="4"/>
      <c r="D12" s="6"/>
      <c r="F12" s="4"/>
      <c r="G12" s="4"/>
      <c r="H12" s="4"/>
      <c r="I12" s="6"/>
      <c r="K12" s="4"/>
      <c r="L12" s="4"/>
      <c r="M12" s="4"/>
      <c r="N12" s="4"/>
      <c r="O12" s="6"/>
    </row>
    <row r="13" spans="1:21" s="1" customFormat="1" ht="14.25" x14ac:dyDescent="0.2">
      <c r="A13" s="11" t="s">
        <v>37</v>
      </c>
      <c r="B13" s="12"/>
      <c r="C13" s="12"/>
      <c r="D13" s="13"/>
      <c r="F13" s="11" t="s">
        <v>38</v>
      </c>
      <c r="G13" s="12"/>
      <c r="H13" s="12"/>
      <c r="I13" s="13"/>
      <c r="K13" s="4"/>
      <c r="L13" s="4"/>
      <c r="M13" s="4"/>
      <c r="N13" s="4"/>
      <c r="O13" s="6"/>
    </row>
    <row r="14" spans="1:21" s="1" customFormat="1" ht="14.25" x14ac:dyDescent="0.2">
      <c r="A14" s="10" t="s">
        <v>33</v>
      </c>
      <c r="B14" s="26" t="s">
        <v>34</v>
      </c>
      <c r="C14" s="10" t="s">
        <v>1</v>
      </c>
      <c r="D14" s="10"/>
      <c r="F14" s="10" t="s">
        <v>33</v>
      </c>
      <c r="G14" s="26" t="s">
        <v>34</v>
      </c>
      <c r="H14" s="10" t="s">
        <v>1</v>
      </c>
      <c r="I14" s="10"/>
      <c r="K14" s="4"/>
      <c r="L14" s="4"/>
      <c r="M14" s="4"/>
      <c r="N14" s="4"/>
      <c r="O14" s="6"/>
    </row>
    <row r="15" spans="1:21" s="1" customFormat="1" ht="14.25" x14ac:dyDescent="0.2">
      <c r="A15" s="10"/>
      <c r="B15" s="27"/>
      <c r="C15" s="4" t="s">
        <v>2</v>
      </c>
      <c r="D15" s="4" t="s">
        <v>3</v>
      </c>
      <c r="F15" s="10"/>
      <c r="G15" s="27"/>
      <c r="H15" s="4" t="s">
        <v>2</v>
      </c>
      <c r="I15" s="4" t="s">
        <v>3</v>
      </c>
      <c r="K15" s="4"/>
      <c r="L15" s="4"/>
      <c r="M15" s="4"/>
      <c r="N15" s="4"/>
      <c r="O15" s="6"/>
    </row>
    <row r="16" spans="1:21" s="1" customFormat="1" ht="14.25" x14ac:dyDescent="0.2">
      <c r="A16" s="4"/>
      <c r="B16" s="4"/>
      <c r="C16" s="4"/>
      <c r="D16" s="6"/>
      <c r="F16" s="4"/>
      <c r="G16" s="4"/>
      <c r="H16" s="4"/>
      <c r="I16" s="6"/>
      <c r="K16" s="4"/>
      <c r="L16" s="4"/>
      <c r="M16" s="4"/>
      <c r="N16" s="4"/>
      <c r="O16" s="6"/>
    </row>
    <row r="17" spans="1:15" s="1" customFormat="1" ht="14.25" x14ac:dyDescent="0.2">
      <c r="A17" s="4"/>
      <c r="B17" s="4"/>
      <c r="C17" s="4"/>
      <c r="D17" s="6"/>
      <c r="F17" s="4"/>
      <c r="G17" s="4"/>
      <c r="H17" s="4"/>
      <c r="I17" s="6"/>
      <c r="K17" s="4"/>
      <c r="L17" s="4"/>
      <c r="M17" s="4"/>
      <c r="N17" s="4"/>
      <c r="O17" s="6"/>
    </row>
    <row r="18" spans="1:15" s="1" customFormat="1" ht="14.25" x14ac:dyDescent="0.2">
      <c r="A18" s="4"/>
      <c r="B18" s="4"/>
      <c r="C18" s="4"/>
      <c r="D18" s="6"/>
      <c r="F18" s="4"/>
      <c r="G18" s="4"/>
      <c r="H18" s="4"/>
      <c r="I18" s="6"/>
      <c r="K18" s="4"/>
      <c r="L18" s="4"/>
      <c r="M18" s="4"/>
      <c r="N18" s="4"/>
      <c r="O18" s="6"/>
    </row>
    <row r="19" spans="1:15" s="1" customFormat="1" ht="14.25" x14ac:dyDescent="0.2">
      <c r="A19" s="4"/>
      <c r="B19" s="4"/>
      <c r="C19" s="4"/>
      <c r="D19" s="6"/>
      <c r="F19" s="4"/>
      <c r="G19" s="4"/>
      <c r="H19" s="4"/>
      <c r="I19" s="6"/>
      <c r="K19" s="4"/>
      <c r="L19" s="4"/>
      <c r="M19" s="4"/>
      <c r="N19" s="4"/>
      <c r="O19" s="6"/>
    </row>
    <row r="20" spans="1:15" s="1" customFormat="1" ht="14.25" x14ac:dyDescent="0.2">
      <c r="A20" s="4"/>
      <c r="B20" s="4"/>
      <c r="C20" s="4"/>
      <c r="D20" s="6"/>
      <c r="F20" s="4"/>
      <c r="G20" s="4"/>
      <c r="H20" s="4"/>
      <c r="I20" s="6"/>
      <c r="K20" s="4"/>
      <c r="L20" s="4"/>
      <c r="M20" s="4"/>
      <c r="N20" s="4"/>
      <c r="O20" s="6"/>
    </row>
    <row r="21" spans="1:15" s="1" customFormat="1" ht="14.25" x14ac:dyDescent="0.2">
      <c r="A21" s="4"/>
      <c r="B21" s="4"/>
      <c r="C21" s="4"/>
      <c r="D21" s="6"/>
      <c r="F21" s="4"/>
      <c r="G21" s="4"/>
      <c r="H21" s="4"/>
      <c r="I21" s="6"/>
      <c r="K21" s="4"/>
      <c r="L21" s="4"/>
      <c r="M21" s="4"/>
      <c r="N21" s="4"/>
      <c r="O21" s="6"/>
    </row>
    <row r="22" spans="1:15" s="1" customFormat="1" ht="14.25" x14ac:dyDescent="0.2">
      <c r="A22" s="4"/>
      <c r="B22" s="4"/>
      <c r="C22" s="4"/>
      <c r="D22" s="6"/>
      <c r="F22" s="4"/>
      <c r="G22" s="4"/>
      <c r="H22" s="4"/>
      <c r="I22" s="6"/>
      <c r="K22" s="4"/>
      <c r="L22" s="4"/>
      <c r="M22" s="4"/>
      <c r="N22" s="4"/>
      <c r="O22" s="6"/>
    </row>
    <row r="23" spans="1:15" s="1" customFormat="1" ht="14.25" x14ac:dyDescent="0.2">
      <c r="A23" s="4"/>
      <c r="B23" s="4"/>
      <c r="C23" s="5"/>
      <c r="D23" s="6"/>
      <c r="F23" s="4"/>
      <c r="G23" s="4"/>
      <c r="H23" s="5"/>
      <c r="I23" s="6"/>
      <c r="K23" s="4"/>
      <c r="L23" s="4"/>
      <c r="M23" s="4"/>
      <c r="N23" s="5"/>
      <c r="O23" s="6"/>
    </row>
    <row r="24" spans="1:15" s="1" customFormat="1" ht="14.25" x14ac:dyDescent="0.2">
      <c r="A24" s="4"/>
      <c r="B24" s="4"/>
      <c r="C24" s="5"/>
      <c r="D24" s="6"/>
      <c r="F24" s="4"/>
      <c r="G24" s="4"/>
      <c r="H24" s="5"/>
      <c r="I24" s="6"/>
      <c r="K24" s="4"/>
      <c r="L24" s="4"/>
      <c r="M24" s="4"/>
      <c r="N24" s="5"/>
      <c r="O24" s="6"/>
    </row>
    <row r="25" spans="1:15" s="1" customFormat="1" ht="14.25" x14ac:dyDescent="0.2">
      <c r="A25" s="4"/>
      <c r="B25" s="4"/>
      <c r="C25" s="5"/>
      <c r="D25" s="6"/>
      <c r="F25" s="4"/>
      <c r="G25" s="4"/>
      <c r="H25" s="5"/>
      <c r="I25" s="6"/>
      <c r="K25" s="4"/>
      <c r="L25" s="4"/>
      <c r="M25" s="4"/>
      <c r="N25" s="5"/>
      <c r="O25" s="6"/>
    </row>
    <row r="26" spans="1:15" s="1" customFormat="1" ht="14.25" x14ac:dyDescent="0.2">
      <c r="A26" s="4"/>
      <c r="B26" s="4"/>
      <c r="C26" s="5"/>
      <c r="D26" s="6"/>
      <c r="F26" s="4"/>
      <c r="G26" s="4"/>
      <c r="H26" s="5"/>
      <c r="I26" s="6"/>
      <c r="K26" s="4"/>
      <c r="L26" s="4"/>
      <c r="M26" s="4"/>
      <c r="N26" s="5"/>
      <c r="O26" s="6"/>
    </row>
    <row r="27" spans="1:15" s="1" customFormat="1" ht="14.25" x14ac:dyDescent="0.2">
      <c r="A27" s="4"/>
      <c r="B27" s="4"/>
      <c r="C27" s="5"/>
      <c r="D27" s="6"/>
      <c r="F27" s="4"/>
      <c r="G27" s="4"/>
      <c r="H27" s="5"/>
      <c r="I27" s="6"/>
      <c r="K27" s="4"/>
      <c r="L27" s="4"/>
      <c r="M27" s="4"/>
      <c r="N27" s="5"/>
      <c r="O27" s="6"/>
    </row>
    <row r="28" spans="1:15" s="1" customFormat="1" ht="14.25" x14ac:dyDescent="0.2">
      <c r="A28" s="4"/>
      <c r="B28" s="5"/>
      <c r="C28" s="5"/>
      <c r="D28" s="6"/>
      <c r="F28" s="4"/>
      <c r="G28" s="5"/>
      <c r="H28" s="5"/>
      <c r="I28" s="6"/>
      <c r="K28" s="4"/>
      <c r="L28" s="4"/>
      <c r="M28" s="5"/>
      <c r="N28" s="5"/>
      <c r="O28" s="6"/>
    </row>
    <row r="29" spans="1:15" s="1" customFormat="1" ht="14.25" x14ac:dyDescent="0.2">
      <c r="A29" s="4"/>
      <c r="B29" s="4"/>
      <c r="C29" s="5"/>
      <c r="D29" s="6"/>
      <c r="F29" s="4"/>
      <c r="G29" s="4"/>
      <c r="H29" s="5"/>
      <c r="I29" s="6"/>
      <c r="K29" s="4"/>
      <c r="L29" s="4"/>
      <c r="M29" s="4"/>
      <c r="N29" s="5"/>
      <c r="O29" s="6"/>
    </row>
    <row r="30" spans="1:15" s="1" customFormat="1" ht="14.25" x14ac:dyDescent="0.2">
      <c r="A30" s="4"/>
      <c r="B30" s="5"/>
      <c r="C30" s="5"/>
      <c r="D30" s="6"/>
      <c r="F30" s="4"/>
      <c r="G30" s="5"/>
      <c r="H30" s="5"/>
      <c r="I30" s="6"/>
      <c r="K30" s="4"/>
      <c r="L30" s="4"/>
      <c r="M30" s="5"/>
      <c r="N30" s="5"/>
      <c r="O30" s="6"/>
    </row>
    <row r="31" spans="1:15" s="1" customFormat="1" ht="14.25" x14ac:dyDescent="0.2">
      <c r="A31" s="4"/>
      <c r="B31" s="4"/>
      <c r="C31" s="5"/>
      <c r="D31" s="6"/>
      <c r="F31" s="4"/>
      <c r="G31" s="4"/>
      <c r="H31" s="5"/>
      <c r="I31" s="6"/>
      <c r="K31" s="4"/>
      <c r="L31" s="4"/>
      <c r="M31" s="4"/>
      <c r="N31" s="5"/>
      <c r="O31" s="6"/>
    </row>
    <row r="32" spans="1:15" s="1" customFormat="1" ht="14.25" x14ac:dyDescent="0.2">
      <c r="A32" s="4"/>
      <c r="B32" s="4"/>
      <c r="C32" s="5"/>
      <c r="D32" s="6"/>
      <c r="F32" s="4"/>
      <c r="G32" s="4"/>
      <c r="H32" s="5"/>
      <c r="I32" s="6"/>
      <c r="K32" s="4"/>
      <c r="L32" s="4"/>
      <c r="M32" s="4"/>
      <c r="N32" s="5"/>
      <c r="O32" s="6"/>
    </row>
    <row r="33" spans="1:15" s="1" customFormat="1" ht="14.25" x14ac:dyDescent="0.2">
      <c r="A33" s="4"/>
      <c r="B33" s="4"/>
      <c r="C33" s="5"/>
      <c r="D33" s="6"/>
      <c r="F33" s="4"/>
      <c r="G33" s="4"/>
      <c r="H33" s="5"/>
      <c r="I33" s="6"/>
      <c r="K33" s="4"/>
      <c r="L33" s="4"/>
      <c r="M33" s="4"/>
      <c r="N33" s="5"/>
      <c r="O33" s="6"/>
    </row>
    <row r="34" spans="1:15" s="1" customFormat="1" ht="14.25" x14ac:dyDescent="0.2">
      <c r="A34" s="4"/>
      <c r="B34" s="4"/>
      <c r="C34" s="5"/>
      <c r="D34" s="6"/>
      <c r="F34" s="4"/>
      <c r="G34" s="4"/>
      <c r="H34" s="5"/>
      <c r="I34" s="6"/>
      <c r="K34" s="4"/>
      <c r="L34" s="4"/>
      <c r="M34" s="4"/>
      <c r="N34" s="5"/>
      <c r="O34" s="6"/>
    </row>
  </sheetData>
  <mergeCells count="21">
    <mergeCell ref="K4:K5"/>
    <mergeCell ref="K3:O3"/>
    <mergeCell ref="A13:D13"/>
    <mergeCell ref="F13:I13"/>
    <mergeCell ref="A14:A15"/>
    <mergeCell ref="B14:B15"/>
    <mergeCell ref="C14:D14"/>
    <mergeCell ref="F14:F15"/>
    <mergeCell ref="G14:G15"/>
    <mergeCell ref="H14:I14"/>
    <mergeCell ref="L4:L5"/>
    <mergeCell ref="M4:M5"/>
    <mergeCell ref="N4:O4"/>
    <mergeCell ref="B4:B5"/>
    <mergeCell ref="F3:I3"/>
    <mergeCell ref="F4:F5"/>
    <mergeCell ref="G4:G5"/>
    <mergeCell ref="H4:I4"/>
    <mergeCell ref="A3:D3"/>
    <mergeCell ref="A4:A5"/>
    <mergeCell ref="C4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Fitzsimmons, Joel</dc:creator>
  <cp:lastModifiedBy>Fitzsimmons, Joel</cp:lastModifiedBy>
  <dcterms:created xsi:type="dcterms:W3CDTF">2024-01-17T17:39:08Z</dcterms:created>
  <dcterms:modified xsi:type="dcterms:W3CDTF">2025-07-11T12:55:26Z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